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.moreira\Documents\IS\"/>
    </mc:Choice>
  </mc:AlternateContent>
  <bookViews>
    <workbookView xWindow="0" yWindow="0" windowWidth="28800" windowHeight="12435"/>
  </bookViews>
  <sheets>
    <sheet name="Table 1" sheetId="4" r:id="rId1"/>
  </sheets>
  <definedNames>
    <definedName name="_xlnm._FilterDatabase" localSheetId="0" hidden="1">'Table 1'!$A$3:$L$23</definedName>
    <definedName name="_xlnm.Print_Titles" localSheetId="0">'Table 1'!$1:$2</definedName>
  </definedNames>
  <calcPr calcId="152511"/>
</workbook>
</file>

<file path=xl/calcChain.xml><?xml version="1.0" encoding="utf-8"?>
<calcChain xmlns="http://schemas.openxmlformats.org/spreadsheetml/2006/main">
  <c r="I18" i="4" l="1"/>
  <c r="F18" i="4"/>
  <c r="L18" i="4"/>
  <c r="F17" i="4"/>
  <c r="L17" i="4"/>
  <c r="I16" i="4"/>
  <c r="F16" i="4"/>
  <c r="L15" i="4"/>
  <c r="I15" i="4"/>
  <c r="F15" i="4"/>
  <c r="L14" i="4"/>
  <c r="I14" i="4"/>
  <c r="F14" i="4"/>
  <c r="L13" i="4"/>
  <c r="L12" i="4"/>
  <c r="I11" i="4"/>
  <c r="F11" i="4"/>
  <c r="L10" i="4"/>
  <c r="I10" i="4"/>
  <c r="I12" i="4"/>
  <c r="I13" i="4"/>
  <c r="F10" i="4"/>
  <c r="L8" i="4"/>
  <c r="I9" i="4"/>
  <c r="I8" i="4"/>
  <c r="I7" i="4"/>
  <c r="F7" i="4"/>
  <c r="I6" i="4"/>
  <c r="F6" i="4"/>
  <c r="I5" i="4"/>
  <c r="F5" i="4"/>
  <c r="I4" i="4"/>
  <c r="F4" i="4"/>
  <c r="I3" i="4"/>
  <c r="F8" i="4"/>
  <c r="F9" i="4"/>
  <c r="F12" i="4"/>
  <c r="F13" i="4"/>
  <c r="F3" i="4"/>
</calcChain>
</file>

<file path=xl/sharedStrings.xml><?xml version="1.0" encoding="utf-8"?>
<sst xmlns="http://schemas.openxmlformats.org/spreadsheetml/2006/main" count="46" uniqueCount="35">
  <si>
    <t>BR-163/PA</t>
  </si>
  <si>
    <t>Km 303,2 ao Km 341,4</t>
  </si>
  <si>
    <t>Divisa MT/PA - Fronteira Brasil - Suriname</t>
  </si>
  <si>
    <t>Vila Andorinha - Povoado de São José</t>
  </si>
  <si>
    <t>NOVEMBRO 2015</t>
  </si>
  <si>
    <t>DNIT</t>
  </si>
  <si>
    <t>38,2 Km</t>
  </si>
  <si>
    <t>RODOVIA :</t>
  </si>
  <si>
    <t>TRECHO:</t>
  </si>
  <si>
    <t>SUBTRECHO:</t>
  </si>
  <si>
    <t>SEGMENTO:</t>
  </si>
  <si>
    <t>EXTENSÃO:</t>
  </si>
  <si>
    <t>EMPRESA:</t>
  </si>
  <si>
    <t>CONSTRUTORA ABC LTDA</t>
  </si>
  <si>
    <t>Serviço</t>
  </si>
  <si>
    <t>Desmatamento</t>
  </si>
  <si>
    <t>Terraplenagem</t>
  </si>
  <si>
    <t>Obras de Arte Corrente</t>
  </si>
  <si>
    <t>Regularização do Sub-Leito</t>
  </si>
  <si>
    <t>Sub-Base</t>
  </si>
  <si>
    <t>Base</t>
  </si>
  <si>
    <t>CBUQ</t>
  </si>
  <si>
    <t>Drenagem Superficial</t>
  </si>
  <si>
    <t>Sinalização</t>
  </si>
  <si>
    <t>Cerca de Vedação</t>
  </si>
  <si>
    <t>Proteção Ambiental</t>
  </si>
  <si>
    <t>ATACADO</t>
  </si>
  <si>
    <t>CONCLUÍDO</t>
  </si>
  <si>
    <t>A CONCLUIR</t>
  </si>
  <si>
    <t>KM INICIAL</t>
  </si>
  <si>
    <t>EXTENSÃO</t>
  </si>
  <si>
    <t xml:space="preserve">KM FINAL </t>
  </si>
  <si>
    <t>Id</t>
  </si>
  <si>
    <t>Frente</t>
  </si>
  <si>
    <t>AVANÇO FÍSICO TABULAR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</si>
</sst>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;[Red]\-#,###"/>
    <numFmt numFmtId="165" formatCode="#.0;[Red]\-#,##0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2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i/>
      <sz val="36"/>
      <color theme="4" tint="-0.249977111117893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 applyFill="1" applyBorder="1" applyAlignment="1">
      <alignment horizontal="left" vertical="top"/>
    </xf>
    <xf numFmtId="0" fontId="1" fillId="0" borderId="0" xfId="1" applyFill="1" applyBorder="1" applyAlignment="1">
      <alignment horizontal="left" vertical="top"/>
    </xf>
    <xf numFmtId="0" fontId="3" fillId="2" borderId="6" xfId="1" applyFont="1" applyFill="1" applyBorder="1" applyAlignment="1">
      <alignment horizontal="center" vertical="center" shrinkToFi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top"/>
    </xf>
    <xf numFmtId="164" fontId="6" fillId="0" borderId="14" xfId="1" applyNumberFormat="1" applyFont="1" applyFill="1" applyBorder="1" applyAlignment="1">
      <alignment horizontal="center" vertical="center"/>
    </xf>
    <xf numFmtId="164" fontId="6" fillId="0" borderId="15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164" fontId="6" fillId="0" borderId="19" xfId="1" applyNumberFormat="1" applyFont="1" applyFill="1" applyBorder="1" applyAlignment="1">
      <alignment horizontal="center" vertical="center"/>
    </xf>
    <xf numFmtId="164" fontId="6" fillId="0" borderId="20" xfId="1" applyNumberFormat="1" applyFont="1" applyFill="1" applyBorder="1" applyAlignment="1">
      <alignment horizontal="center" vertical="center"/>
    </xf>
    <xf numFmtId="164" fontId="6" fillId="0" borderId="21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49" fontId="7" fillId="0" borderId="0" xfId="1" applyNumberFormat="1" applyFont="1" applyBorder="1" applyAlignment="1">
      <alignment vertical="center"/>
    </xf>
    <xf numFmtId="164" fontId="6" fillId="0" borderId="22" xfId="1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left" vertical="center" shrinkToFit="1"/>
    </xf>
    <xf numFmtId="0" fontId="4" fillId="0" borderId="16" xfId="1" applyFont="1" applyFill="1" applyBorder="1" applyAlignment="1">
      <alignment horizontal="left" vertical="center" shrinkToFit="1"/>
    </xf>
    <xf numFmtId="0" fontId="4" fillId="0" borderId="23" xfId="1" applyFont="1" applyFill="1" applyBorder="1" applyAlignment="1">
      <alignment horizontal="left" vertical="center" shrinkToFit="1"/>
    </xf>
    <xf numFmtId="0" fontId="4" fillId="0" borderId="12" xfId="1" applyFont="1" applyFill="1" applyBorder="1" applyAlignment="1">
      <alignment horizontal="left" vertical="center" shrinkToFit="1"/>
    </xf>
    <xf numFmtId="0" fontId="5" fillId="0" borderId="23" xfId="1" applyFont="1" applyFill="1" applyBorder="1" applyAlignment="1">
      <alignment horizontal="left" vertical="center" shrinkToFit="1"/>
    </xf>
    <xf numFmtId="0" fontId="4" fillId="0" borderId="10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7" xfId="0" applyFont="1" applyBorder="1" applyAlignment="1">
      <alignment vertical="top"/>
    </xf>
    <xf numFmtId="0" fontId="7" fillId="0" borderId="29" xfId="0" applyFont="1" applyBorder="1" applyAlignment="1">
      <alignment vertical="top"/>
    </xf>
    <xf numFmtId="0" fontId="7" fillId="0" borderId="30" xfId="0" applyFont="1" applyBorder="1" applyAlignment="1">
      <alignment vertical="center"/>
    </xf>
    <xf numFmtId="0" fontId="5" fillId="0" borderId="16" xfId="1" applyFont="1" applyFill="1" applyBorder="1" applyAlignment="1">
      <alignment horizontal="left" vertical="center" wrapText="1" shrinkToFit="1"/>
    </xf>
    <xf numFmtId="165" fontId="6" fillId="0" borderId="10" xfId="1" applyNumberFormat="1" applyFont="1" applyFill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center" vertical="center"/>
    </xf>
    <xf numFmtId="165" fontId="6" fillId="0" borderId="13" xfId="1" applyNumberFormat="1" applyFont="1" applyFill="1" applyBorder="1" applyAlignment="1">
      <alignment horizontal="center" vertical="center"/>
    </xf>
    <xf numFmtId="165" fontId="6" fillId="0" borderId="14" xfId="1" applyNumberFormat="1" applyFont="1" applyFill="1" applyBorder="1" applyAlignment="1">
      <alignment horizontal="center" vertical="center"/>
    </xf>
    <xf numFmtId="165" fontId="6" fillId="0" borderId="15" xfId="1" applyNumberFormat="1" applyFont="1" applyFill="1" applyBorder="1" applyAlignment="1">
      <alignment horizontal="center" vertical="center"/>
    </xf>
    <xf numFmtId="165" fontId="6" fillId="0" borderId="17" xfId="1" applyNumberFormat="1" applyFont="1" applyFill="1" applyBorder="1" applyAlignment="1">
      <alignment horizontal="center" vertical="center"/>
    </xf>
    <xf numFmtId="165" fontId="6" fillId="0" borderId="18" xfId="1" applyNumberFormat="1" applyFont="1" applyFill="1" applyBorder="1" applyAlignment="1">
      <alignment horizontal="center" vertical="center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horizontal="left" vertical="top"/>
    </xf>
    <xf numFmtId="49" fontId="10" fillId="0" borderId="24" xfId="1" applyNumberFormat="1" applyFont="1" applyBorder="1" applyAlignment="1">
      <alignment horizontal="center" vertical="center"/>
    </xf>
    <xf numFmtId="49" fontId="10" fillId="0" borderId="25" xfId="1" applyNumberFormat="1" applyFont="1" applyBorder="1" applyAlignment="1">
      <alignment horizontal="center" vertical="center"/>
    </xf>
    <xf numFmtId="49" fontId="10" fillId="0" borderId="27" xfId="1" applyNumberFormat="1" applyFont="1" applyBorder="1" applyAlignment="1">
      <alignment horizontal="center" vertical="center"/>
    </xf>
    <xf numFmtId="49" fontId="10" fillId="0" borderId="0" xfId="1" applyNumberFormat="1" applyFont="1" applyBorder="1" applyAlignment="1">
      <alignment horizontal="center" vertical="center"/>
    </xf>
    <xf numFmtId="49" fontId="10" fillId="0" borderId="29" xfId="1" applyNumberFormat="1" applyFont="1" applyBorder="1" applyAlignment="1">
      <alignment horizontal="center" vertical="center"/>
    </xf>
    <xf numFmtId="49" fontId="10" fillId="0" borderId="30" xfId="1" applyNumberFormat="1" applyFont="1" applyBorder="1" applyAlignment="1">
      <alignment horizontal="center" vertical="center"/>
    </xf>
    <xf numFmtId="49" fontId="11" fillId="0" borderId="24" xfId="1" applyNumberFormat="1" applyFont="1" applyBorder="1" applyAlignment="1">
      <alignment horizontal="center" vertical="center"/>
    </xf>
    <xf numFmtId="49" fontId="11" fillId="0" borderId="25" xfId="1" applyNumberFormat="1" applyFont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vertical="center"/>
    </xf>
    <xf numFmtId="49" fontId="11" fillId="0" borderId="27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28" xfId="1" applyNumberFormat="1" applyFont="1" applyBorder="1" applyAlignment="1">
      <alignment horizontal="center" vertical="center"/>
    </xf>
    <xf numFmtId="49" fontId="11" fillId="0" borderId="29" xfId="1" applyNumberFormat="1" applyFont="1" applyBorder="1" applyAlignment="1">
      <alignment horizontal="center" vertical="center"/>
    </xf>
    <xf numFmtId="49" fontId="11" fillId="0" borderId="30" xfId="1" applyNumberFormat="1" applyFont="1" applyBorder="1" applyAlignment="1">
      <alignment horizontal="center" vertical="center"/>
    </xf>
    <xf numFmtId="49" fontId="11" fillId="0" borderId="3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center" vertical="center" shrinkToFit="1"/>
    </xf>
    <xf numFmtId="0" fontId="8" fillId="0" borderId="2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49" fontId="10" fillId="0" borderId="28" xfId="1" applyNumberFormat="1" applyFont="1" applyBorder="1" applyAlignment="1">
      <alignment horizontal="center" vertical="center"/>
    </xf>
    <xf numFmtId="49" fontId="10" fillId="0" borderId="31" xfId="1" applyNumberFormat="1" applyFont="1" applyBorder="1" applyAlignment="1">
      <alignment horizontal="center" vertical="center"/>
    </xf>
    <xf numFmtId="49" fontId="10" fillId="0" borderId="26" xfId="1" applyNumberFormat="1" applyFont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/>
    </xf>
    <xf numFmtId="0" fontId="4" fillId="0" borderId="34" xfId="1" applyFont="1" applyFill="1" applyBorder="1" applyAlignment="1">
      <alignment horizontal="left" vertical="center" shrinkToFit="1"/>
    </xf>
    <xf numFmtId="0" fontId="5" fillId="0" borderId="34" xfId="1" applyFont="1" applyFill="1" applyBorder="1" applyAlignment="1">
      <alignment horizontal="left" vertical="center" shrinkToFit="1"/>
    </xf>
    <xf numFmtId="0" fontId="5" fillId="0" borderId="34" xfId="1" applyFont="1" applyFill="1" applyBorder="1" applyAlignment="1">
      <alignment horizontal="left" vertical="center" wrapText="1" shrinkToFit="1"/>
    </xf>
    <xf numFmtId="0" fontId="5" fillId="0" borderId="35" xfId="1" applyFont="1" applyFill="1" applyBorder="1" applyAlignment="1">
      <alignment horizontal="center" vertical="center" shrinkToFit="1"/>
    </xf>
    <xf numFmtId="0" fontId="4" fillId="0" borderId="35" xfId="1" applyFont="1" applyFill="1" applyBorder="1" applyAlignment="1">
      <alignment horizontal="center" vertical="center" shrinkToFit="1"/>
    </xf>
    <xf numFmtId="0" fontId="5" fillId="0" borderId="35" xfId="1" applyFont="1" applyFill="1" applyBorder="1" applyAlignment="1">
      <alignment horizontal="left" vertical="center" shrinkToFit="1"/>
    </xf>
    <xf numFmtId="0" fontId="4" fillId="0" borderId="35" xfId="1" applyFont="1" applyFill="1" applyBorder="1" applyAlignment="1">
      <alignment horizontal="left" vertical="center" shrinkToFit="1"/>
    </xf>
    <xf numFmtId="0" fontId="4" fillId="0" borderId="36" xfId="1" applyFont="1" applyFill="1" applyBorder="1" applyAlignment="1">
      <alignment horizontal="left" vertical="center" shrinkToFit="1"/>
    </xf>
    <xf numFmtId="0" fontId="5" fillId="0" borderId="37" xfId="1" applyFont="1" applyFill="1" applyBorder="1" applyAlignment="1">
      <alignment horizontal="left" vertical="center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zoomScaleNormal="100" zoomScaleSheetLayoutView="100" workbookViewId="0">
      <selection activeCell="Q18" sqref="Q18"/>
    </sheetView>
  </sheetViews>
  <sheetFormatPr defaultColWidth="9.33203125" defaultRowHeight="12.75" x14ac:dyDescent="0.2"/>
  <cols>
    <col min="1" max="1" width="11.6640625" style="1" customWidth="1"/>
    <col min="2" max="2" width="66.33203125" style="1" customWidth="1"/>
    <col min="3" max="12" width="10.83203125" style="1" customWidth="1"/>
    <col min="13" max="16384" width="9.33203125" style="1"/>
  </cols>
  <sheetData>
    <row r="1" spans="1:12" ht="27" customHeight="1" x14ac:dyDescent="0.2">
      <c r="A1" s="55" t="s">
        <v>32</v>
      </c>
      <c r="B1" s="57" t="s">
        <v>14</v>
      </c>
      <c r="C1" s="72" t="s">
        <v>33</v>
      </c>
      <c r="D1" s="59" t="s">
        <v>26</v>
      </c>
      <c r="E1" s="60"/>
      <c r="F1" s="61"/>
      <c r="G1" s="59" t="s">
        <v>27</v>
      </c>
      <c r="H1" s="60"/>
      <c r="I1" s="61"/>
      <c r="J1" s="62" t="s">
        <v>28</v>
      </c>
      <c r="K1" s="60"/>
      <c r="L1" s="61"/>
    </row>
    <row r="2" spans="1:12" ht="23.25" customHeight="1" x14ac:dyDescent="0.2">
      <c r="A2" s="56"/>
      <c r="B2" s="58"/>
      <c r="C2" s="73"/>
      <c r="D2" s="2" t="s">
        <v>29</v>
      </c>
      <c r="E2" s="3" t="s">
        <v>31</v>
      </c>
      <c r="F2" s="4" t="s">
        <v>30</v>
      </c>
      <c r="G2" s="2" t="s">
        <v>29</v>
      </c>
      <c r="H2" s="3" t="s">
        <v>31</v>
      </c>
      <c r="I2" s="4" t="s">
        <v>30</v>
      </c>
      <c r="J2" s="2" t="s">
        <v>29</v>
      </c>
      <c r="K2" s="3" t="s">
        <v>31</v>
      </c>
      <c r="L2" s="4" t="s">
        <v>30</v>
      </c>
    </row>
    <row r="3" spans="1:12" s="5" customFormat="1" ht="17.45" customHeight="1" x14ac:dyDescent="0.2">
      <c r="A3" s="21">
        <v>1</v>
      </c>
      <c r="B3" s="19" t="s">
        <v>15</v>
      </c>
      <c r="C3" s="74"/>
      <c r="D3" s="31">
        <v>303.2</v>
      </c>
      <c r="E3" s="32">
        <v>341.4</v>
      </c>
      <c r="F3" s="33">
        <f>E3-D3</f>
        <v>38.199999999999989</v>
      </c>
      <c r="G3" s="31">
        <v>303.2</v>
      </c>
      <c r="H3" s="32">
        <v>341.4</v>
      </c>
      <c r="I3" s="33">
        <f t="shared" ref="I3:I8" si="0">H3-G3</f>
        <v>38.199999999999989</v>
      </c>
      <c r="J3" s="31"/>
      <c r="K3" s="32"/>
      <c r="L3" s="33"/>
    </row>
    <row r="4" spans="1:12" s="5" customFormat="1" ht="17.45" customHeight="1" x14ac:dyDescent="0.2">
      <c r="A4" s="22">
        <v>2</v>
      </c>
      <c r="B4" s="16" t="s">
        <v>16</v>
      </c>
      <c r="C4" s="75"/>
      <c r="D4" s="31">
        <v>303.2</v>
      </c>
      <c r="E4" s="32">
        <v>341.4</v>
      </c>
      <c r="F4" s="33">
        <f>E4-D4</f>
        <v>38.199999999999989</v>
      </c>
      <c r="G4" s="31">
        <v>303.2</v>
      </c>
      <c r="H4" s="32">
        <v>341.4</v>
      </c>
      <c r="I4" s="33">
        <f t="shared" si="0"/>
        <v>38.199999999999989</v>
      </c>
      <c r="J4" s="31"/>
      <c r="K4" s="32"/>
      <c r="L4" s="33"/>
    </row>
    <row r="5" spans="1:12" s="5" customFormat="1" ht="17.45" customHeight="1" x14ac:dyDescent="0.2">
      <c r="A5" s="23">
        <v>3</v>
      </c>
      <c r="B5" s="17" t="s">
        <v>17</v>
      </c>
      <c r="C5" s="74"/>
      <c r="D5" s="31">
        <v>303.2</v>
      </c>
      <c r="E5" s="32">
        <v>341.4</v>
      </c>
      <c r="F5" s="33">
        <f>E5-D5</f>
        <v>38.199999999999989</v>
      </c>
      <c r="G5" s="31">
        <v>303.2</v>
      </c>
      <c r="H5" s="32">
        <v>341.4</v>
      </c>
      <c r="I5" s="33">
        <f t="shared" si="0"/>
        <v>38.199999999999989</v>
      </c>
      <c r="J5" s="31"/>
      <c r="K5" s="32"/>
      <c r="L5" s="33"/>
    </row>
    <row r="6" spans="1:12" s="5" customFormat="1" ht="17.45" customHeight="1" x14ac:dyDescent="0.2">
      <c r="A6" s="22">
        <v>4</v>
      </c>
      <c r="B6" s="30" t="s">
        <v>18</v>
      </c>
      <c r="C6" s="76"/>
      <c r="D6" s="31">
        <v>303.2</v>
      </c>
      <c r="E6" s="32">
        <v>341.4</v>
      </c>
      <c r="F6" s="33">
        <f>E6-D6</f>
        <v>38.199999999999989</v>
      </c>
      <c r="G6" s="31">
        <v>303.2</v>
      </c>
      <c r="H6" s="32">
        <v>341.4</v>
      </c>
      <c r="I6" s="33">
        <f t="shared" si="0"/>
        <v>38.199999999999989</v>
      </c>
      <c r="J6" s="31"/>
      <c r="K6" s="32"/>
      <c r="L6" s="33"/>
    </row>
    <row r="7" spans="1:12" s="5" customFormat="1" ht="17.45" customHeight="1" x14ac:dyDescent="0.2">
      <c r="A7" s="22">
        <v>5</v>
      </c>
      <c r="B7" s="16" t="s">
        <v>19</v>
      </c>
      <c r="C7" s="75"/>
      <c r="D7" s="31">
        <v>303.2</v>
      </c>
      <c r="E7" s="32">
        <v>341.4</v>
      </c>
      <c r="F7" s="33">
        <f>E7-D7</f>
        <v>38.199999999999989</v>
      </c>
      <c r="G7" s="31">
        <v>303.2</v>
      </c>
      <c r="H7" s="32">
        <v>341.4</v>
      </c>
      <c r="I7" s="33">
        <f t="shared" si="0"/>
        <v>38.199999999999989</v>
      </c>
      <c r="J7" s="31"/>
      <c r="K7" s="32"/>
      <c r="L7" s="33"/>
    </row>
    <row r="8" spans="1:12" s="5" customFormat="1" ht="17.45" customHeight="1" x14ac:dyDescent="0.2">
      <c r="A8" s="22">
        <v>6</v>
      </c>
      <c r="B8" s="16" t="s">
        <v>20</v>
      </c>
      <c r="C8" s="77">
        <v>1</v>
      </c>
      <c r="D8" s="34">
        <v>303.2</v>
      </c>
      <c r="E8" s="35">
        <v>318.60000000000002</v>
      </c>
      <c r="F8" s="33">
        <f t="shared" ref="F8:F18" si="1">E8-D8</f>
        <v>15.400000000000034</v>
      </c>
      <c r="G8" s="34">
        <v>303.2</v>
      </c>
      <c r="H8" s="35">
        <v>316.60000000000002</v>
      </c>
      <c r="I8" s="33">
        <f t="shared" si="0"/>
        <v>13.400000000000034</v>
      </c>
      <c r="J8" s="37">
        <v>316.60000000000002</v>
      </c>
      <c r="K8" s="35">
        <v>319.60000000000002</v>
      </c>
      <c r="L8" s="36">
        <f>K8-J8</f>
        <v>3</v>
      </c>
    </row>
    <row r="9" spans="1:12" s="5" customFormat="1" ht="17.45" customHeight="1" x14ac:dyDescent="0.2">
      <c r="A9" s="22">
        <v>6</v>
      </c>
      <c r="B9" s="16" t="s">
        <v>20</v>
      </c>
      <c r="C9" s="77">
        <v>2</v>
      </c>
      <c r="D9" s="34">
        <v>319.60000000000002</v>
      </c>
      <c r="E9" s="35">
        <v>341.4</v>
      </c>
      <c r="F9" s="33">
        <f t="shared" si="1"/>
        <v>21.799999999999955</v>
      </c>
      <c r="G9" s="34">
        <v>319.60000000000002</v>
      </c>
      <c r="H9" s="35">
        <v>341.4</v>
      </c>
      <c r="I9" s="33">
        <f t="shared" ref="I9:I18" si="2">H9-G9</f>
        <v>21.799999999999955</v>
      </c>
      <c r="J9" s="37"/>
      <c r="K9" s="35"/>
      <c r="L9" s="36"/>
    </row>
    <row r="10" spans="1:12" s="5" customFormat="1" ht="17.45" customHeight="1" x14ac:dyDescent="0.2">
      <c r="A10" s="22">
        <v>7</v>
      </c>
      <c r="B10" s="16" t="s">
        <v>21</v>
      </c>
      <c r="C10" s="77">
        <v>1</v>
      </c>
      <c r="D10" s="34">
        <v>303.2</v>
      </c>
      <c r="E10" s="35">
        <v>315.89999999999998</v>
      </c>
      <c r="F10" s="33">
        <f t="shared" si="1"/>
        <v>12.699999999999989</v>
      </c>
      <c r="G10" s="34">
        <v>303.2</v>
      </c>
      <c r="H10" s="35">
        <v>315.89999999999998</v>
      </c>
      <c r="I10" s="33">
        <f t="shared" si="2"/>
        <v>12.699999999999989</v>
      </c>
      <c r="J10" s="37">
        <v>315.89999999999998</v>
      </c>
      <c r="K10" s="35">
        <v>319.60000000000002</v>
      </c>
      <c r="L10" s="36">
        <f>K10-J10</f>
        <v>3.7000000000000455</v>
      </c>
    </row>
    <row r="11" spans="1:12" s="5" customFormat="1" ht="17.45" customHeight="1" x14ac:dyDescent="0.2">
      <c r="A11" s="22">
        <v>7</v>
      </c>
      <c r="B11" s="16" t="s">
        <v>21</v>
      </c>
      <c r="C11" s="77">
        <v>2</v>
      </c>
      <c r="D11" s="34">
        <v>319.60000000000002</v>
      </c>
      <c r="E11" s="35">
        <v>341.4</v>
      </c>
      <c r="F11" s="33">
        <f t="shared" ref="F11" si="3">E11-D11</f>
        <v>21.799999999999955</v>
      </c>
      <c r="G11" s="34">
        <v>319.60000000000002</v>
      </c>
      <c r="H11" s="35">
        <v>341.4</v>
      </c>
      <c r="I11" s="33">
        <f t="shared" ref="I11" si="4">H11-G11</f>
        <v>21.799999999999955</v>
      </c>
      <c r="J11" s="37"/>
      <c r="K11" s="35"/>
      <c r="L11" s="36"/>
    </row>
    <row r="12" spans="1:12" s="5" customFormat="1" ht="17.45" customHeight="1" x14ac:dyDescent="0.2">
      <c r="A12" s="23">
        <v>8</v>
      </c>
      <c r="B12" s="17" t="s">
        <v>22</v>
      </c>
      <c r="C12" s="78">
        <v>1</v>
      </c>
      <c r="D12" s="34">
        <v>303.2</v>
      </c>
      <c r="E12" s="35">
        <v>313.39999999999998</v>
      </c>
      <c r="F12" s="33">
        <f t="shared" si="1"/>
        <v>10.199999999999989</v>
      </c>
      <c r="G12" s="34">
        <v>303.2</v>
      </c>
      <c r="H12" s="35">
        <v>313</v>
      </c>
      <c r="I12" s="33">
        <f t="shared" si="2"/>
        <v>9.8000000000000114</v>
      </c>
      <c r="J12" s="37">
        <v>313</v>
      </c>
      <c r="K12" s="35">
        <v>319.60000000000002</v>
      </c>
      <c r="L12" s="36">
        <f>K12-J12</f>
        <v>6.6000000000000227</v>
      </c>
    </row>
    <row r="13" spans="1:12" s="5" customFormat="1" ht="17.45" customHeight="1" x14ac:dyDescent="0.2">
      <c r="A13" s="23">
        <v>8</v>
      </c>
      <c r="B13" s="17" t="s">
        <v>22</v>
      </c>
      <c r="C13" s="78">
        <v>2</v>
      </c>
      <c r="D13" s="34">
        <v>319.60000000000002</v>
      </c>
      <c r="E13" s="35">
        <v>337.8</v>
      </c>
      <c r="F13" s="33">
        <f t="shared" si="1"/>
        <v>18.199999999999989</v>
      </c>
      <c r="G13" s="34">
        <v>319.60000000000002</v>
      </c>
      <c r="H13" s="35">
        <v>334.8</v>
      </c>
      <c r="I13" s="33">
        <f t="shared" si="2"/>
        <v>15.199999999999989</v>
      </c>
      <c r="J13" s="37">
        <v>334.8</v>
      </c>
      <c r="K13" s="35">
        <v>341.4</v>
      </c>
      <c r="L13" s="36">
        <f>K13-J13</f>
        <v>6.5999999999999659</v>
      </c>
    </row>
    <row r="14" spans="1:12" s="5" customFormat="1" ht="17.45" customHeight="1" x14ac:dyDescent="0.2">
      <c r="A14" s="22">
        <v>9</v>
      </c>
      <c r="B14" s="16" t="s">
        <v>23</v>
      </c>
      <c r="C14" s="77"/>
      <c r="D14" s="34">
        <v>319.60000000000002</v>
      </c>
      <c r="E14" s="35">
        <v>341.4</v>
      </c>
      <c r="F14" s="36">
        <f t="shared" si="1"/>
        <v>21.799999999999955</v>
      </c>
      <c r="G14" s="34">
        <v>319.60000000000002</v>
      </c>
      <c r="H14" s="35">
        <v>341.4</v>
      </c>
      <c r="I14" s="36">
        <f t="shared" si="2"/>
        <v>21.799999999999955</v>
      </c>
      <c r="J14" s="37">
        <v>303.2</v>
      </c>
      <c r="K14" s="35">
        <v>319.60000000000002</v>
      </c>
      <c r="L14" s="36">
        <f>K14-J14</f>
        <v>16.400000000000034</v>
      </c>
    </row>
    <row r="15" spans="1:12" s="5" customFormat="1" ht="17.45" customHeight="1" x14ac:dyDescent="0.2">
      <c r="A15" s="23">
        <v>10</v>
      </c>
      <c r="B15" s="17" t="s">
        <v>24</v>
      </c>
      <c r="C15" s="78">
        <v>1</v>
      </c>
      <c r="D15" s="34">
        <v>303.2</v>
      </c>
      <c r="E15" s="35">
        <v>329</v>
      </c>
      <c r="F15" s="36">
        <f t="shared" si="1"/>
        <v>25.800000000000011</v>
      </c>
      <c r="G15" s="34">
        <v>303.2</v>
      </c>
      <c r="H15" s="35">
        <v>329</v>
      </c>
      <c r="I15" s="36">
        <f t="shared" si="2"/>
        <v>25.800000000000011</v>
      </c>
      <c r="J15" s="37">
        <v>329</v>
      </c>
      <c r="K15" s="35">
        <v>331.2</v>
      </c>
      <c r="L15" s="36">
        <f>K15-J15</f>
        <v>2.1999999999999886</v>
      </c>
    </row>
    <row r="16" spans="1:12" s="5" customFormat="1" ht="17.45" customHeight="1" x14ac:dyDescent="0.2">
      <c r="A16" s="23">
        <v>10</v>
      </c>
      <c r="B16" s="17" t="s">
        <v>24</v>
      </c>
      <c r="C16" s="78">
        <v>2</v>
      </c>
      <c r="D16" s="34">
        <v>331.2</v>
      </c>
      <c r="E16" s="35">
        <v>341.4</v>
      </c>
      <c r="F16" s="36">
        <f t="shared" si="1"/>
        <v>10.199999999999989</v>
      </c>
      <c r="G16" s="34">
        <v>331.2</v>
      </c>
      <c r="H16" s="35">
        <v>341.4</v>
      </c>
      <c r="I16" s="36">
        <f t="shared" si="2"/>
        <v>10.199999999999989</v>
      </c>
      <c r="J16" s="37"/>
      <c r="K16" s="35"/>
      <c r="L16" s="36"/>
    </row>
    <row r="17" spans="1:13" s="5" customFormat="1" ht="17.45" customHeight="1" x14ac:dyDescent="0.2">
      <c r="A17" s="22">
        <v>11</v>
      </c>
      <c r="B17" s="16" t="s">
        <v>25</v>
      </c>
      <c r="C17" s="77">
        <v>1</v>
      </c>
      <c r="D17" s="31">
        <v>310.8</v>
      </c>
      <c r="E17" s="35">
        <v>319</v>
      </c>
      <c r="F17" s="36">
        <f t="shared" si="1"/>
        <v>8.1999999999999886</v>
      </c>
      <c r="G17" s="34"/>
      <c r="H17" s="35"/>
      <c r="I17" s="36"/>
      <c r="J17" s="37">
        <v>303.2</v>
      </c>
      <c r="K17" s="35">
        <v>319</v>
      </c>
      <c r="L17" s="36">
        <f>K17-J17</f>
        <v>15.800000000000011</v>
      </c>
    </row>
    <row r="18" spans="1:13" s="5" customFormat="1" ht="17.45" customHeight="1" x14ac:dyDescent="0.2">
      <c r="A18" s="22">
        <v>11</v>
      </c>
      <c r="B18" s="16" t="s">
        <v>25</v>
      </c>
      <c r="C18" s="78">
        <v>2</v>
      </c>
      <c r="D18" s="34">
        <v>320.60000000000002</v>
      </c>
      <c r="E18" s="35">
        <v>341.5</v>
      </c>
      <c r="F18" s="36">
        <f t="shared" si="1"/>
        <v>20.899999999999977</v>
      </c>
      <c r="G18" s="34">
        <v>325.3</v>
      </c>
      <c r="H18" s="35">
        <v>341.4</v>
      </c>
      <c r="I18" s="36">
        <f t="shared" si="2"/>
        <v>16.099999999999966</v>
      </c>
      <c r="J18" s="37">
        <v>319</v>
      </c>
      <c r="K18" s="35">
        <v>325.3</v>
      </c>
      <c r="L18" s="36">
        <f>K18-J18</f>
        <v>6.3000000000000114</v>
      </c>
    </row>
    <row r="19" spans="1:13" s="5" customFormat="1" ht="17.45" customHeight="1" x14ac:dyDescent="0.2">
      <c r="A19" s="22"/>
      <c r="B19" s="16"/>
      <c r="C19" s="79"/>
      <c r="D19" s="34"/>
      <c r="E19" s="35"/>
      <c r="F19" s="36"/>
      <c r="G19" s="34"/>
      <c r="H19" s="35"/>
      <c r="I19" s="36"/>
      <c r="J19" s="37"/>
      <c r="K19" s="35"/>
      <c r="L19" s="36"/>
    </row>
    <row r="20" spans="1:13" s="5" customFormat="1" ht="17.45" customHeight="1" x14ac:dyDescent="0.2">
      <c r="A20" s="22"/>
      <c r="B20" s="16"/>
      <c r="C20" s="79"/>
      <c r="D20" s="6"/>
      <c r="E20" s="7"/>
      <c r="F20" s="8"/>
      <c r="G20" s="6"/>
      <c r="H20" s="7"/>
      <c r="I20" s="8"/>
      <c r="J20" s="9"/>
      <c r="K20" s="7"/>
      <c r="L20" s="8"/>
    </row>
    <row r="21" spans="1:13" s="5" customFormat="1" ht="17.45" customHeight="1" x14ac:dyDescent="0.2">
      <c r="A21" s="23"/>
      <c r="B21" s="17"/>
      <c r="C21" s="80"/>
      <c r="D21" s="6"/>
      <c r="E21" s="7"/>
      <c r="F21" s="8"/>
      <c r="G21" s="6"/>
      <c r="H21" s="7"/>
      <c r="I21" s="8"/>
      <c r="J21" s="9"/>
      <c r="K21" s="7"/>
      <c r="L21" s="8"/>
    </row>
    <row r="22" spans="1:13" s="5" customFormat="1" ht="17.45" customHeight="1" x14ac:dyDescent="0.2">
      <c r="A22" s="25"/>
      <c r="B22" s="18"/>
      <c r="C22" s="81"/>
      <c r="D22" s="15"/>
      <c r="E22" s="11"/>
      <c r="F22" s="10"/>
      <c r="G22" s="15"/>
      <c r="H22" s="11"/>
      <c r="I22" s="10"/>
      <c r="J22" s="12"/>
      <c r="K22" s="11"/>
      <c r="L22" s="10"/>
    </row>
    <row r="23" spans="1:13" s="5" customFormat="1" ht="17.45" customHeight="1" x14ac:dyDescent="0.2">
      <c r="A23" s="24"/>
      <c r="B23" s="20"/>
      <c r="C23" s="82"/>
      <c r="D23" s="15"/>
      <c r="E23" s="11"/>
      <c r="F23" s="10"/>
      <c r="G23" s="15"/>
      <c r="H23" s="11"/>
      <c r="I23" s="10"/>
      <c r="J23" s="12"/>
      <c r="K23" s="11"/>
      <c r="L23" s="10"/>
    </row>
    <row r="24" spans="1:13" ht="12.75" customHeight="1" x14ac:dyDescent="0.2">
      <c r="A24" s="38" t="s">
        <v>7</v>
      </c>
      <c r="B24" s="39" t="s">
        <v>0</v>
      </c>
      <c r="C24" s="63" t="s">
        <v>34</v>
      </c>
      <c r="D24" s="64"/>
      <c r="E24" s="64"/>
      <c r="F24" s="64"/>
      <c r="G24" s="64"/>
      <c r="H24" s="64"/>
      <c r="I24" s="64"/>
      <c r="J24" s="64"/>
      <c r="K24" s="64"/>
      <c r="L24" s="65"/>
      <c r="M24" s="13"/>
    </row>
    <row r="25" spans="1:13" ht="12.75" customHeight="1" x14ac:dyDescent="0.2">
      <c r="A25" s="27" t="s">
        <v>8</v>
      </c>
      <c r="B25" s="26" t="s">
        <v>2</v>
      </c>
      <c r="C25" s="66"/>
      <c r="D25" s="67"/>
      <c r="E25" s="67"/>
      <c r="F25" s="67"/>
      <c r="G25" s="67"/>
      <c r="H25" s="67"/>
      <c r="I25" s="67"/>
      <c r="J25" s="67"/>
      <c r="K25" s="67"/>
      <c r="L25" s="68"/>
      <c r="M25" s="13"/>
    </row>
    <row r="26" spans="1:13" ht="12.75" customHeight="1" x14ac:dyDescent="0.2">
      <c r="A26" s="27" t="s">
        <v>9</v>
      </c>
      <c r="B26" s="26" t="s">
        <v>3</v>
      </c>
      <c r="C26" s="66"/>
      <c r="D26" s="67"/>
      <c r="E26" s="67"/>
      <c r="F26" s="67"/>
      <c r="G26" s="67"/>
      <c r="H26" s="67"/>
      <c r="I26" s="67"/>
      <c r="J26" s="67"/>
      <c r="K26" s="67"/>
      <c r="L26" s="68"/>
      <c r="M26" s="13"/>
    </row>
    <row r="27" spans="1:13" ht="12.75" customHeight="1" x14ac:dyDescent="0.2">
      <c r="A27" s="27" t="s">
        <v>10</v>
      </c>
      <c r="B27" s="26" t="s">
        <v>1</v>
      </c>
      <c r="C27" s="40" t="s">
        <v>4</v>
      </c>
      <c r="D27" s="41"/>
      <c r="E27" s="41"/>
      <c r="F27" s="41"/>
      <c r="G27" s="41"/>
      <c r="H27" s="71"/>
      <c r="I27" s="46" t="s">
        <v>5</v>
      </c>
      <c r="J27" s="47"/>
      <c r="K27" s="47"/>
      <c r="L27" s="48"/>
      <c r="M27" s="14"/>
    </row>
    <row r="28" spans="1:13" ht="12.75" customHeight="1" x14ac:dyDescent="0.2">
      <c r="A28" s="27" t="s">
        <v>11</v>
      </c>
      <c r="B28" s="26" t="s">
        <v>6</v>
      </c>
      <c r="C28" s="42"/>
      <c r="D28" s="43"/>
      <c r="E28" s="43"/>
      <c r="F28" s="43"/>
      <c r="G28" s="43"/>
      <c r="H28" s="69"/>
      <c r="I28" s="49"/>
      <c r="J28" s="50"/>
      <c r="K28" s="50"/>
      <c r="L28" s="51"/>
      <c r="M28" s="14"/>
    </row>
    <row r="29" spans="1:13" ht="12.75" customHeight="1" x14ac:dyDescent="0.2">
      <c r="A29" s="28" t="s">
        <v>12</v>
      </c>
      <c r="B29" s="29" t="s">
        <v>13</v>
      </c>
      <c r="C29" s="44"/>
      <c r="D29" s="45"/>
      <c r="E29" s="45"/>
      <c r="F29" s="45"/>
      <c r="G29" s="45"/>
      <c r="H29" s="70"/>
      <c r="I29" s="52"/>
      <c r="J29" s="53"/>
      <c r="K29" s="53"/>
      <c r="L29" s="54"/>
      <c r="M29" s="14"/>
    </row>
  </sheetData>
  <mergeCells count="9">
    <mergeCell ref="I27:L29"/>
    <mergeCell ref="A1:A2"/>
    <mergeCell ref="B1:B2"/>
    <mergeCell ref="D1:F1"/>
    <mergeCell ref="G1:I1"/>
    <mergeCell ref="J1:L1"/>
    <mergeCell ref="C1:C2"/>
    <mergeCell ref="C24:L26"/>
    <mergeCell ref="C27:H29"/>
  </mergeCells>
  <printOptions vertic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3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Usuário do Windows</cp:lastModifiedBy>
  <cp:lastPrinted>2015-03-30T17:51:13Z</cp:lastPrinted>
  <dcterms:created xsi:type="dcterms:W3CDTF">2015-03-07T03:21:23Z</dcterms:created>
  <dcterms:modified xsi:type="dcterms:W3CDTF">2015-03-30T17:51:23Z</dcterms:modified>
</cp:coreProperties>
</file>